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Dat o DT" sheetId="4" r:id="rId1"/>
    <sheet name="DAT O NONG THON" sheetId="2" r:id="rId2"/>
    <sheet name="Sheet1" sheetId="5" r:id="rId3"/>
  </sheets>
  <calcPr calcId="124519"/>
</workbook>
</file>

<file path=xl/calcChain.xml><?xml version="1.0" encoding="utf-8"?>
<calcChain xmlns="http://schemas.openxmlformats.org/spreadsheetml/2006/main">
  <c r="H8" i="2"/>
  <c r="H15"/>
  <c r="H59"/>
  <c r="H21" i="4"/>
  <c r="H14"/>
</calcChain>
</file>

<file path=xl/sharedStrings.xml><?xml version="1.0" encoding="utf-8"?>
<sst xmlns="http://schemas.openxmlformats.org/spreadsheetml/2006/main" count="169" uniqueCount="128">
  <si>
    <t>STT</t>
  </si>
  <si>
    <t>2</t>
  </si>
  <si>
    <t>3</t>
  </si>
  <si>
    <t>Xã Ba</t>
  </si>
  <si>
    <t>Xã Tư</t>
  </si>
  <si>
    <t>4</t>
  </si>
  <si>
    <t>Xã A Ting</t>
  </si>
  <si>
    <t>5</t>
  </si>
  <si>
    <t>Xã Jơ Ngây</t>
  </si>
  <si>
    <t>6</t>
  </si>
  <si>
    <t>Xã Sông Kôn</t>
  </si>
  <si>
    <t>7</t>
  </si>
  <si>
    <t>Xã Tà Lu</t>
  </si>
  <si>
    <t>8</t>
  </si>
  <si>
    <t>9</t>
  </si>
  <si>
    <t>Xã Mà Cooih</t>
  </si>
  <si>
    <t>10</t>
  </si>
  <si>
    <t>Xã Kà Dăng</t>
  </si>
  <si>
    <t>Tên đường, ranh giới đất</t>
  </si>
  <si>
    <t xml:space="preserve">- Đoạn từ nhà ông Zơ Râm Đhông đến giáp Hạt quản lý quốc lộ Đông Giang </t>
  </si>
  <si>
    <t>- Đoạn từ Hạt QL Quốc lộ Đông Giang đến tiếp giáp nhà ông Văn Quý Lang</t>
  </si>
  <si>
    <t>- Đoạn từ cầu làng Gừng đến cầu A Vương.</t>
  </si>
  <si>
    <t>- Đoạn từ cầu A Vương đến khu tập thể trường PTTH Quang Trung</t>
  </si>
  <si>
    <t>- Đoạn tiếp giáp Hạt kiểm lâm đến cầu Tà Lu.</t>
  </si>
  <si>
    <t>- Đoạn từ cầu Tà Lu đến hết Nhà vận hành trạm điện 35KVA</t>
  </si>
  <si>
    <t xml:space="preserve">- Đoạn tiếp giáp Nhà vận hành trạm điện 35KVA đến hết địa  phận ranh giới nội thị Prao về phía huyện đội </t>
  </si>
  <si>
    <t>- Đoạn từ  ngã ba giáp đường HCM đến  hết nhà ông Alăng Mang</t>
  </si>
  <si>
    <t>- Đoạn giáp nhà ông Alăng Mang đến giáp cầu bê tông tại Hạt QL quốc lộ Đông Giang</t>
  </si>
  <si>
    <t xml:space="preserve"> - Đoạn tiếp giáp đường HCM đến giáp trụ sở Toà án ND huyện.</t>
  </si>
  <si>
    <t>Các khu vực còn lại của Thị trấn Prao</t>
  </si>
  <si>
    <t>Đường nội thị số 3</t>
  </si>
  <si>
    <t>Đường nội thị số 2</t>
  </si>
  <si>
    <t>Đường nội thị số 1</t>
  </si>
  <si>
    <t>Đường Hồ Chí Minh</t>
  </si>
  <si>
    <t>- Từ Dốc Kiền đến hết BQL rừng phòng hộ Sông Kôn</t>
  </si>
  <si>
    <t xml:space="preserve"> - Đoạn tiếp giáp BQL rừng phòng hộ Sông Kôn đến hết Trụ sở mới UBND xã Ba</t>
  </si>
  <si>
    <t>- Từ nhà ông Đỗ Cao Xoa (ngã ba vào Thuỷ điện An Điềm 2) đến hết nhà Dũng- Hạnh (thôn Tà Lâu)</t>
  </si>
  <si>
    <t>- Từ nhà ông Cường đến hết nhà ông Ngô Văn Kim (thôn 4)</t>
  </si>
  <si>
    <t xml:space="preserve">- Từ nhà ông Lạng đến cầu Nông Trường </t>
  </si>
  <si>
    <t>- Đoạn tiếp giáp cầu Nông Trường đến giáp cổng chào thôn Sáu</t>
  </si>
  <si>
    <t>- Khu vực còn lại của xã Ba</t>
  </si>
  <si>
    <t>- Đoạn từ nhà Alăng Bếp đến hết nhà Hôih Bảy (thôn Ba Liêng)</t>
  </si>
  <si>
    <t>- Đoạn từ nhà Pơloong Bưl ( thôn Chờ Nết) đến Cầu Sông Voi</t>
  </si>
  <si>
    <t>- Đoạn từ Cầu Sông Voi đến hết trụ sở mới xã Jơ Ngây</t>
  </si>
  <si>
    <t>- Đoạn giáp trụ sở mới xã Jơ Ngây đến giáp cầu Jơ Ngây</t>
  </si>
  <si>
    <t>- Đoạn từ cầu Jơ Ngây đến ranh giới xã Jơ Ngây và xã Sông Kôn</t>
  </si>
  <si>
    <t>- Đoạn ranh giới xã Jơ Ngây và xã Sông Kôn đến hết trụ sở xã Sông Kôn</t>
  </si>
  <si>
    <t xml:space="preserve">- Đoạn giáp trụ sở xã Sông Kôn đến hết nhà ông A Ting Ngân </t>
  </si>
  <si>
    <t xml:space="preserve">     </t>
  </si>
  <si>
    <t xml:space="preserve">- Đoạn từ nhà A Ting Ngưu đến hết nhà Bhling A Ven (thôn Bhơ hoồng 1)           </t>
  </si>
  <si>
    <t xml:space="preserve">- Đoạn từ nhà Pơ loong Bốn (thôn Bhơ hoồng 2) đến hết nhà ARất Đinh (chân dốc K8)    </t>
  </si>
  <si>
    <t>- Đoạn từ nhà Bhling Đon đến hết nhà Pơ loong Pơn ( thôn K9)</t>
  </si>
  <si>
    <t>- Đoạn từ nhà ông Hương đến hết nhà Alăng Pông (thôn Pa Nai 1)</t>
  </si>
  <si>
    <t>Xã Za Hung</t>
  </si>
  <si>
    <t>- Khu vực còn lại đường HCM từ hành lang bảo vệ đường bộ đến dưới 50m về 2 bên</t>
  </si>
  <si>
    <t>- Khu vực còn lại đường HCM từ hành lang bảo vệ đường bộ từ 50m-150m về 2 bên</t>
  </si>
  <si>
    <t>Xã ARooi</t>
  </si>
  <si>
    <t>- Đoạn từ cầu A Rooi đến giáp Trạm Y tế xã A Rooi.</t>
  </si>
  <si>
    <t>- Đoạn từ trạm Ytế xã đến trường TH xã Arooi</t>
  </si>
  <si>
    <t>- Đoạn Trường Trung học cơ sở Trần Phú (A Sờ) (về phía huyện) đến hết ngã ba tiếp giáp đường HCM và đường vào làng TNLN A Sờ</t>
  </si>
  <si>
    <t>- Khu vực còn lại đường HCM cách hành lang bảo vệ đường bộ từ 50-150m về 2 bên</t>
  </si>
  <si>
    <t>- Đoạn từ nhà ông Đinh Hoài Thi đến giáp đường vào khu TĐC thôn Nhiều 1</t>
  </si>
  <si>
    <t xml:space="preserve">- Các khu dân cư (Tu Núc; Nhiều 2;Bồn-Gliêng; Bhợc; Kà Đâu) nằm dọc theo đường An Điềm đi A Sờ </t>
  </si>
  <si>
    <t xml:space="preserve"> - Đoạn từ ngầm thôn Đha Nghi đến giáp nhà ông Nguyễn Văn Long</t>
  </si>
  <si>
    <t xml:space="preserve"> - Đoạn từ nhà ông Nguyễn Văn Long đến giáp nhà ông Đinh Văn Trường</t>
  </si>
  <si>
    <t xml:space="preserve"> - Đoạn từ nhà ông Đinh Văn Trường đến giáp cầu qua thôn Nà Hoa</t>
  </si>
  <si>
    <t xml:space="preserve"> - Đoạn từ cầu qua thôn Nà Hoa đến hết cầu treo thôn Nà Hoa </t>
  </si>
  <si>
    <t>- Các khu vực còn lại của đường liên xã Ba - xã Tư từ hành lang bảo vệ đường bộ đến dưới 50m về hai bên</t>
  </si>
  <si>
    <t xml:space="preserve"> - Khu vực còn lại đường QL 14G từ hành lang bảo vệ đường bộ đến dưới 50m về 2 bên</t>
  </si>
  <si>
    <t>- Khu vực còn lại đường QL 14 G cách hành lang bảo vệ đường bộ từ 50m -150m về 2 bên</t>
  </si>
  <si>
    <t>- Khu vực còn lại đường QL 14G  cách hành lang bảo vệ đường bộ từ 50m-150m về 2 bên</t>
  </si>
  <si>
    <t>- Khu vực còn lại đường QL 14G từ hành lang bảo vệ đường bộ đến dưới 50m về 2 bên</t>
  </si>
  <si>
    <t>- Khu vực còn lại đường QL 14G cách hành lang bảo vệ đường bộ từ 50m-150m về 2 bên</t>
  </si>
  <si>
    <t>- Đường giao thông đi Kèng - Ngật từ điểm giáp đường QL 14G (theo hướng đi thôn Ngật) trong phạm vi từ hành lang bảo vệ đường bộ đến dưới 50m về hai bên</t>
  </si>
  <si>
    <t>- Đường giao thông đi Kèng - Ngật đoạn từ điểm cách đường QL 14G:  50m đến hết thôn Ngật trong phạm vi từ hành lang bảo vệ đường bộ đến dưới 50m về hai bên</t>
  </si>
  <si>
    <t>- Khu vực còn lại đường QL 14G từ hành lang bảo vệ đường bộ đến 50m về 2 bên</t>
  </si>
  <si>
    <t>- Đoạn tiếp giáp Trụ sở xã Ba đến hết khu Nhà Hạt quản lý Quốc lộ 14G.</t>
  </si>
  <si>
    <t>- Đoạn tiếp giáp khu nhà Hạt quản lý Quốc lộ 14G đến giáp đường bê tông vào thôn Éo</t>
  </si>
  <si>
    <t>- Đoạn từ trường TH Za Hung đến tiếp giáp cầu ARooi</t>
  </si>
  <si>
    <t xml:space="preserve"> - Đoạn từ cầu bê tông tại Hạt QL quốc lộ Đông Giang đến giáp đường QL 14G</t>
  </si>
  <si>
    <t>- Đoạn tiếp giáp đường QL 14 G đến suối Tà Lu.</t>
  </si>
  <si>
    <t>- Đoạn từ nhà ông Văn Quý Lang đến hết đường QL 14G giáp đường HCM</t>
  </si>
  <si>
    <t>Đường QL 14G</t>
  </si>
  <si>
    <t>Vị trí 1</t>
  </si>
  <si>
    <t xml:space="preserve"> - Khu vực còn lại đường QL 14G cách hành lang bảo vệ đường bộ từ 50m-150m về 2 bên</t>
  </si>
  <si>
    <t>Quốc lộ 14G</t>
  </si>
  <si>
    <t>Đường xã Ba- xã Tư</t>
  </si>
  <si>
    <t>Các khu vực còn lại của xã ATing</t>
  </si>
  <si>
    <t>Đường giao thông Kèng - Ngật</t>
  </si>
  <si>
    <t>Các khu vực còn lại của xã Jơ Ngây</t>
  </si>
  <si>
    <t>Các khu vực còn lại của xã Sông Kôn</t>
  </si>
  <si>
    <t>Các khu vực còn lại của xã Tà Lu</t>
  </si>
  <si>
    <t>Các khu vực còn lại của xã Za Hung</t>
  </si>
  <si>
    <t>Đường Za Hung - A Rooi</t>
  </si>
  <si>
    <t>Các khu vực còn lại của xã ARooi</t>
  </si>
  <si>
    <t>Các khu vực còn lại của xã Mà Cooih</t>
  </si>
  <si>
    <t>Đường A Sờ - Kà Dăng - An Điềm</t>
  </si>
  <si>
    <t>Khu vực còn lại của xã Kà Dăng</t>
  </si>
  <si>
    <t>Vị trí</t>
  </si>
  <si>
    <t xml:space="preserve">- Đoạn từ nhà Bnướch Nhơn đến hết nhà Alăng Mứt (thôn Rờ Vãh)                          </t>
  </si>
  <si>
    <t>1</t>
  </si>
  <si>
    <t>Các khu vực còn lại của xã Tư</t>
  </si>
  <si>
    <t>Đơn giá (đ/m2)</t>
  </si>
  <si>
    <t>II.</t>
  </si>
  <si>
    <t>I.</t>
  </si>
  <si>
    <t>- Từ bờ kè taluy dương đường HCM đến  giáp Trường Trung học cơ sở Trần Phú  (A Sờ)</t>
  </si>
  <si>
    <t>- Đoạn từ trụ sở xã Tà Lu đến ranh gíơi với TTr. Prao</t>
  </si>
  <si>
    <t>Vị trí 2</t>
  </si>
  <si>
    <t>Đoạn từ Nhà khách UBND huyện (giáp đường Hồ Chí Minh) đến cổng Trung tâm Y Tế huyện ( giáp đường QL 14G) Đường vào chợ  Prao)</t>
  </si>
  <si>
    <t>Tên đường, khu vực, ranh giới đất</t>
  </si>
  <si>
    <t>Đoạn từ đường QL 14 G đến giáp đường vào chợ ( đoạn ngang qua Cây xăng Prao)</t>
  </si>
  <si>
    <t>Hệ số 2016</t>
  </si>
  <si>
    <t>Tên khu công nghiệp</t>
  </si>
  <si>
    <t>Hệ số (K)</t>
  </si>
  <si>
    <t>Cụm công nghiệp thôn Phú Son, xã Ba (khu vực còn lại của xã Ba)</t>
  </si>
  <si>
    <t>Cụm công nghiệp thôn Bốn, xã Ba (khu vực còn lại của xã Ba)</t>
  </si>
  <si>
    <t>III</t>
  </si>
  <si>
    <t>GIÁ ĐẤT SẢN XUẤT KINH DOANH PHI NÔNG NGHIỆP KHÔNG PHẢI LÀ ĐẤT THƯƠNG MẠI, DỊCH VỤ</t>
  </si>
  <si>
    <t xml:space="preserve"> -  Đoạn từ Hạt kiểm lâm đến hết Trụ sở Chi cục Thuế (mới)</t>
  </si>
  <si>
    <t xml:space="preserve"> -  Đoạn tiếp giáp Trụ sở Chi cục Thuế (mới) đến hết cầu làng Gừng</t>
  </si>
  <si>
    <t>- Đoạn từ suối Tà Lu đến giáp đường nội thị số 1</t>
  </si>
  <si>
    <t>Cụm công nghiệp thôn A Răm 1, xã Jơ Ngây (khu vực còn lại của xã Jơ Ngây)</t>
  </si>
  <si>
    <t xml:space="preserve">Hệ số </t>
  </si>
  <si>
    <t>ĐẤT Ở NÔNG THÔN TRÊN ĐỊA BÀN HUYỆN ĐÔNG GIANG</t>
  </si>
  <si>
    <t>ĐẤT Ở ĐÔ THỊ TRÊN ĐỊA BÀN HUYỆN ĐÔNG GIANG</t>
  </si>
  <si>
    <t>QĐ18</t>
  </si>
  <si>
    <t>2018/QĐ18</t>
  </si>
  <si>
    <t>QĐ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</si>
</sst>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3"/>
      <color indexed="8"/>
      <name val="Times New Roman"/>
      <family val="1"/>
    </font>
    <font>
      <sz val="12"/>
      <color indexed="8"/>
      <name val="Times New Roman"/>
      <family val="1"/>
    </font>
    <font>
      <sz val="8"/>
      <name val="Calibri"/>
      <family val="2"/>
    </font>
    <font>
      <b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3"/>
      <name val="Times New Roman"/>
      <family val="1"/>
    </font>
    <font>
      <b/>
      <sz val="13"/>
      <color indexed="53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3"/>
      <color indexed="8"/>
      <name val="Times New Roman"/>
      <family val="1"/>
      <charset val="163"/>
    </font>
    <font>
      <b/>
      <sz val="12"/>
      <name val="Times New Roman"/>
      <family val="1"/>
      <charset val="163"/>
    </font>
    <font>
      <sz val="13"/>
      <name val="Times New Roman"/>
      <family val="1"/>
      <charset val="163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b/>
      <sz val="14"/>
      <name val="Times New Roman"/>
      <family val="1"/>
    </font>
    <font>
      <sz val="14"/>
      <color rgb="FFFF0000"/>
      <name val="Times New Roman"/>
      <family val="1"/>
    </font>
    <font>
      <sz val="13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justify"/>
    </xf>
    <xf numFmtId="49" fontId="2" fillId="0" borderId="1" xfId="0" applyNumberFormat="1" applyFont="1" applyBorder="1" applyAlignment="1">
      <alignment horizontal="justify" wrapText="1"/>
    </xf>
    <xf numFmtId="49" fontId="2" fillId="0" borderId="1" xfId="1" applyNumberFormat="1" applyFont="1" applyBorder="1" applyAlignment="1">
      <alignment horizontal="center" wrapText="1"/>
    </xf>
    <xf numFmtId="0" fontId="9" fillId="0" borderId="0" xfId="0" applyFont="1"/>
    <xf numFmtId="0" fontId="11" fillId="0" borderId="0" xfId="0" applyFont="1" applyBorder="1"/>
    <xf numFmtId="0" fontId="11" fillId="0" borderId="0" xfId="0" applyFont="1"/>
    <xf numFmtId="4" fontId="9" fillId="0" borderId="1" xfId="0" applyNumberFormat="1" applyFont="1" applyBorder="1" applyAlignment="1">
      <alignment horizontal="justify"/>
    </xf>
    <xf numFmtId="4" fontId="9" fillId="0" borderId="1" xfId="0" applyNumberFormat="1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49" fontId="11" fillId="0" borderId="0" xfId="0" applyNumberFormat="1" applyFont="1"/>
    <xf numFmtId="0" fontId="11" fillId="2" borderId="0" xfId="0" applyFont="1" applyFill="1" applyBorder="1"/>
    <xf numFmtId="0" fontId="11" fillId="2" borderId="0" xfId="0" applyFont="1" applyFill="1"/>
    <xf numFmtId="4" fontId="9" fillId="2" borderId="1" xfId="0" applyNumberFormat="1" applyFont="1" applyFill="1" applyBorder="1" applyAlignment="1">
      <alignment horizontal="center" vertical="center"/>
    </xf>
    <xf numFmtId="0" fontId="16" fillId="0" borderId="0" xfId="0" applyFont="1"/>
    <xf numFmtId="49" fontId="16" fillId="0" borderId="0" xfId="0" applyNumberFormat="1" applyFont="1"/>
    <xf numFmtId="0" fontId="16" fillId="0" borderId="0" xfId="0" applyFont="1" applyAlignment="1">
      <alignment horizontal="right"/>
    </xf>
    <xf numFmtId="4" fontId="16" fillId="0" borderId="0" xfId="0" applyNumberFormat="1" applyFont="1" applyAlignment="1">
      <alignment horizontal="center" vertical="center" wrapText="1"/>
    </xf>
    <xf numFmtId="49" fontId="15" fillId="0" borderId="2" xfId="0" applyNumberFormat="1" applyFont="1" applyBorder="1" applyAlignment="1">
      <alignment horizontal="left" vertical="justify"/>
    </xf>
    <xf numFmtId="0" fontId="16" fillId="0" borderId="0" xfId="0" applyFont="1" applyBorder="1"/>
    <xf numFmtId="0" fontId="15" fillId="0" borderId="0" xfId="0" applyFont="1" applyBorder="1" applyAlignment="1">
      <alignment wrapText="1"/>
    </xf>
    <xf numFmtId="0" fontId="15" fillId="0" borderId="0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vertical="center" wrapText="1"/>
    </xf>
    <xf numFmtId="3" fontId="11" fillId="0" borderId="1" xfId="0" applyNumberFormat="1" applyFont="1" applyBorder="1" applyAlignment="1">
      <alignment horizontal="righ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3" fontId="17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quotePrefix="1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1" xfId="0" quotePrefix="1" applyNumberFormat="1" applyFont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64" fontId="2" fillId="0" borderId="1" xfId="1" applyNumberFormat="1" applyFont="1" applyBorder="1" applyAlignment="1">
      <alignment horizontal="right" vertical="center" wrapText="1"/>
    </xf>
    <xf numFmtId="0" fontId="2" fillId="0" borderId="1" xfId="0" quotePrefix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top" wrapText="1"/>
    </xf>
    <xf numFmtId="4" fontId="18" fillId="0" borderId="1" xfId="0" applyNumberFormat="1" applyFont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9" fontId="11" fillId="0" borderId="1" xfId="0" quotePrefix="1" applyNumberFormat="1" applyFont="1" applyBorder="1" applyAlignment="1">
      <alignment vertical="center" wrapText="1"/>
    </xf>
    <xf numFmtId="49" fontId="18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 vertical="center"/>
    </xf>
    <xf numFmtId="43" fontId="11" fillId="0" borderId="0" xfId="1" applyNumberFormat="1" applyFont="1"/>
    <xf numFmtId="0" fontId="19" fillId="0" borderId="1" xfId="0" applyFont="1" applyBorder="1"/>
    <xf numFmtId="43" fontId="19" fillId="0" borderId="1" xfId="1" applyNumberFormat="1" applyFont="1" applyBorder="1" applyAlignment="1">
      <alignment horizontal="center" vertical="justify"/>
    </xf>
    <xf numFmtId="43" fontId="19" fillId="0" borderId="1" xfId="1" applyNumberFormat="1" applyFont="1" applyBorder="1"/>
    <xf numFmtId="0" fontId="19" fillId="0" borderId="1" xfId="0" applyFont="1" applyBorder="1" applyAlignment="1">
      <alignment horizontal="left" vertical="center" wrapText="1"/>
    </xf>
    <xf numFmtId="43" fontId="19" fillId="0" borderId="1" xfId="1" applyNumberFormat="1" applyFont="1" applyBorder="1" applyAlignment="1">
      <alignment horizontal="left" vertical="center" wrapText="1"/>
    </xf>
    <xf numFmtId="0" fontId="19" fillId="3" borderId="1" xfId="0" applyFont="1" applyFill="1" applyBorder="1"/>
    <xf numFmtId="0" fontId="20" fillId="0" borderId="1" xfId="0" applyFont="1" applyBorder="1"/>
    <xf numFmtId="0" fontId="20" fillId="0" borderId="1" xfId="0" applyFont="1" applyBorder="1" applyAlignment="1">
      <alignment horizontal="justify"/>
    </xf>
    <xf numFmtId="0" fontId="20" fillId="3" borderId="1" xfId="0" applyFont="1" applyFill="1" applyBorder="1" applyAlignment="1">
      <alignment horizontal="justify"/>
    </xf>
    <xf numFmtId="43" fontId="2" fillId="0" borderId="0" xfId="1" applyFont="1"/>
    <xf numFmtId="43" fontId="20" fillId="0" borderId="1" xfId="1" applyFont="1" applyBorder="1"/>
    <xf numFmtId="43" fontId="20" fillId="0" borderId="1" xfId="1" applyFont="1" applyBorder="1" applyAlignment="1">
      <alignment horizontal="justify"/>
    </xf>
    <xf numFmtId="49" fontId="18" fillId="0" borderId="2" xfId="0" applyNumberFormat="1" applyFont="1" applyBorder="1" applyAlignment="1">
      <alignment horizontal="left" vertical="center" wrapText="1"/>
    </xf>
    <xf numFmtId="4" fontId="18" fillId="2" borderId="3" xfId="0" applyNumberFormat="1" applyFont="1" applyFill="1" applyBorder="1" applyAlignment="1">
      <alignment horizontal="center" vertical="center" wrapText="1"/>
    </xf>
    <xf numFmtId="4" fontId="18" fillId="2" borderId="4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left" vertical="justify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view="pageLayout" topLeftCell="A22" workbookViewId="0">
      <selection activeCell="B27" sqref="B27"/>
    </sheetView>
  </sheetViews>
  <sheetFormatPr defaultRowHeight="18.75"/>
  <cols>
    <col min="1" max="1" width="5.7109375" style="12" customWidth="1"/>
    <col min="2" max="2" width="60.5703125" style="20" customWidth="1"/>
    <col min="3" max="3" width="5.5703125" style="18" customWidth="1"/>
    <col min="4" max="4" width="12.7109375" style="19" customWidth="1"/>
    <col min="5" max="5" width="9" style="12" hidden="1" customWidth="1"/>
    <col min="6" max="6" width="9.42578125" style="22" customWidth="1"/>
    <col min="7" max="7" width="9.140625" style="12"/>
    <col min="8" max="8" width="11.85546875" style="75" customWidth="1"/>
    <col min="9" max="16384" width="9.140625" style="12"/>
  </cols>
  <sheetData>
    <row r="1" spans="1:8" ht="27" customHeight="1">
      <c r="A1" s="58" t="s">
        <v>104</v>
      </c>
      <c r="B1" s="88" t="s">
        <v>124</v>
      </c>
      <c r="C1" s="88"/>
      <c r="D1" s="88"/>
      <c r="E1" s="88"/>
      <c r="F1" s="88"/>
    </row>
    <row r="2" spans="1:8" ht="16.5" customHeight="1">
      <c r="A2" s="107" t="s">
        <v>0</v>
      </c>
      <c r="B2" s="93" t="s">
        <v>18</v>
      </c>
      <c r="C2" s="93" t="s">
        <v>98</v>
      </c>
      <c r="D2" s="93" t="s">
        <v>102</v>
      </c>
      <c r="E2" s="91" t="s">
        <v>111</v>
      </c>
      <c r="F2" s="89" t="s">
        <v>113</v>
      </c>
    </row>
    <row r="3" spans="1:8" ht="33" customHeight="1">
      <c r="A3" s="107"/>
      <c r="B3" s="93"/>
      <c r="C3" s="93"/>
      <c r="D3" s="93" t="s">
        <v>83</v>
      </c>
      <c r="E3" s="92"/>
      <c r="F3" s="90"/>
      <c r="G3" s="76" t="s">
        <v>125</v>
      </c>
      <c r="H3" s="77" t="s">
        <v>126</v>
      </c>
    </row>
    <row r="4" spans="1:8">
      <c r="A4" s="59">
        <v>1</v>
      </c>
      <c r="B4" s="60" t="s">
        <v>82</v>
      </c>
      <c r="C4" s="61"/>
      <c r="D4" s="62"/>
      <c r="E4" s="63"/>
      <c r="F4" s="64"/>
      <c r="G4" s="76"/>
      <c r="H4" s="78"/>
    </row>
    <row r="5" spans="1:8" ht="37.5">
      <c r="A5" s="65"/>
      <c r="B5" s="66" t="s">
        <v>19</v>
      </c>
      <c r="C5" s="61" t="s">
        <v>2</v>
      </c>
      <c r="D5" s="34">
        <v>460000</v>
      </c>
      <c r="E5" s="67">
        <v>1.1000000000000001</v>
      </c>
      <c r="F5" s="68">
        <v>1.1000000000000001</v>
      </c>
      <c r="G5" s="76"/>
      <c r="H5" s="78"/>
    </row>
    <row r="6" spans="1:8" ht="37.5">
      <c r="A6" s="65"/>
      <c r="B6" s="66" t="s">
        <v>20</v>
      </c>
      <c r="C6" s="61" t="s">
        <v>1</v>
      </c>
      <c r="D6" s="34">
        <v>610000</v>
      </c>
      <c r="E6" s="67">
        <v>1.2</v>
      </c>
      <c r="F6" s="68">
        <v>1.2</v>
      </c>
      <c r="G6" s="76"/>
      <c r="H6" s="78"/>
    </row>
    <row r="7" spans="1:8" ht="37.5">
      <c r="A7" s="65"/>
      <c r="B7" s="69" t="s">
        <v>81</v>
      </c>
      <c r="C7" s="61" t="s">
        <v>100</v>
      </c>
      <c r="D7" s="34">
        <v>860000</v>
      </c>
      <c r="E7" s="67">
        <v>1.3</v>
      </c>
      <c r="F7" s="68">
        <v>1.3</v>
      </c>
      <c r="G7" s="76"/>
      <c r="H7" s="78"/>
    </row>
    <row r="8" spans="1:8">
      <c r="A8" s="59">
        <v>2</v>
      </c>
      <c r="B8" s="70" t="s">
        <v>33</v>
      </c>
      <c r="C8" s="61"/>
      <c r="D8" s="34"/>
      <c r="E8" s="67"/>
      <c r="F8" s="68"/>
      <c r="G8" s="76"/>
      <c r="H8" s="78"/>
    </row>
    <row r="9" spans="1:8" s="72" customFormat="1" ht="22.5" customHeight="1">
      <c r="A9" s="71"/>
      <c r="B9" s="66" t="s">
        <v>118</v>
      </c>
      <c r="C9" s="61" t="s">
        <v>100</v>
      </c>
      <c r="D9" s="34">
        <v>1450000</v>
      </c>
      <c r="E9" s="67">
        <v>1.2</v>
      </c>
      <c r="F9" s="68">
        <v>1.2</v>
      </c>
      <c r="G9" s="79"/>
      <c r="H9" s="80"/>
    </row>
    <row r="10" spans="1:8" ht="36.75" customHeight="1">
      <c r="A10" s="65"/>
      <c r="B10" s="66" t="s">
        <v>119</v>
      </c>
      <c r="C10" s="61" t="s">
        <v>1</v>
      </c>
      <c r="D10" s="34">
        <v>840000</v>
      </c>
      <c r="E10" s="67">
        <v>1.2</v>
      </c>
      <c r="F10" s="68">
        <v>1.2</v>
      </c>
      <c r="G10" s="76"/>
      <c r="H10" s="78"/>
    </row>
    <row r="11" spans="1:8">
      <c r="A11" s="65"/>
      <c r="B11" s="66" t="s">
        <v>21</v>
      </c>
      <c r="C11" s="61" t="s">
        <v>2</v>
      </c>
      <c r="D11" s="34">
        <v>600000</v>
      </c>
      <c r="E11" s="67">
        <v>1.2</v>
      </c>
      <c r="F11" s="68">
        <v>1.3</v>
      </c>
      <c r="G11" s="76"/>
      <c r="H11" s="78"/>
    </row>
    <row r="12" spans="1:8" ht="37.5">
      <c r="A12" s="65"/>
      <c r="B12" s="66" t="s">
        <v>22</v>
      </c>
      <c r="C12" s="61" t="s">
        <v>7</v>
      </c>
      <c r="D12" s="34">
        <v>320000</v>
      </c>
      <c r="E12" s="67">
        <v>1</v>
      </c>
      <c r="F12" s="68">
        <v>1</v>
      </c>
      <c r="G12" s="76"/>
      <c r="H12" s="78"/>
    </row>
    <row r="13" spans="1:8">
      <c r="A13" s="65"/>
      <c r="B13" s="66" t="s">
        <v>23</v>
      </c>
      <c r="C13" s="61" t="s">
        <v>100</v>
      </c>
      <c r="D13" s="34">
        <v>1450000</v>
      </c>
      <c r="E13" s="67">
        <v>1.2</v>
      </c>
      <c r="F13" s="68">
        <v>1.2</v>
      </c>
      <c r="G13" s="76"/>
      <c r="H13" s="78"/>
    </row>
    <row r="14" spans="1:8" ht="21" customHeight="1">
      <c r="A14" s="65"/>
      <c r="B14" s="66" t="s">
        <v>24</v>
      </c>
      <c r="C14" s="61" t="s">
        <v>1</v>
      </c>
      <c r="D14" s="34">
        <v>840000</v>
      </c>
      <c r="E14" s="67">
        <v>1.1000000000000001</v>
      </c>
      <c r="F14" s="68">
        <v>1.1499999999999999</v>
      </c>
      <c r="G14" s="81">
        <v>1.1000000000000001</v>
      </c>
      <c r="H14" s="78">
        <f>F14/G14</f>
        <v>1.0454545454545452</v>
      </c>
    </row>
    <row r="15" spans="1:8" ht="37.5">
      <c r="A15" s="65"/>
      <c r="B15" s="66" t="s">
        <v>25</v>
      </c>
      <c r="C15" s="61" t="s">
        <v>5</v>
      </c>
      <c r="D15" s="34">
        <v>580000</v>
      </c>
      <c r="E15" s="67">
        <v>1.1000000000000001</v>
      </c>
      <c r="F15" s="68">
        <v>1.2</v>
      </c>
      <c r="G15" s="76"/>
      <c r="H15" s="78"/>
    </row>
    <row r="16" spans="1:8">
      <c r="A16" s="59">
        <v>3</v>
      </c>
      <c r="B16" s="70" t="s">
        <v>32</v>
      </c>
      <c r="C16" s="61"/>
      <c r="D16" s="34"/>
      <c r="E16" s="67"/>
      <c r="F16" s="68"/>
      <c r="G16" s="76"/>
      <c r="H16" s="78"/>
    </row>
    <row r="17" spans="1:8" ht="37.5">
      <c r="A17" s="65"/>
      <c r="B17" s="66" t="s">
        <v>26</v>
      </c>
      <c r="C17" s="61" t="s">
        <v>100</v>
      </c>
      <c r="D17" s="34">
        <v>360000</v>
      </c>
      <c r="E17" s="67">
        <v>1.1000000000000001</v>
      </c>
      <c r="F17" s="68">
        <v>1.1000000000000001</v>
      </c>
      <c r="G17" s="76"/>
      <c r="H17" s="78"/>
    </row>
    <row r="18" spans="1:8" ht="37.5">
      <c r="A18" s="65"/>
      <c r="B18" s="66" t="s">
        <v>27</v>
      </c>
      <c r="C18" s="61" t="s">
        <v>1</v>
      </c>
      <c r="D18" s="34">
        <v>320000</v>
      </c>
      <c r="E18" s="67">
        <v>1</v>
      </c>
      <c r="F18" s="68">
        <v>1</v>
      </c>
      <c r="G18" s="76"/>
      <c r="H18" s="78"/>
    </row>
    <row r="19" spans="1:8" ht="37.5">
      <c r="A19" s="65"/>
      <c r="B19" s="66" t="s">
        <v>79</v>
      </c>
      <c r="C19" s="61" t="s">
        <v>100</v>
      </c>
      <c r="D19" s="34">
        <v>360000</v>
      </c>
      <c r="E19" s="67">
        <v>1.1000000000000001</v>
      </c>
      <c r="F19" s="68">
        <v>1.1000000000000001</v>
      </c>
      <c r="G19" s="76"/>
      <c r="H19" s="78"/>
    </row>
    <row r="20" spans="1:8">
      <c r="A20" s="59">
        <v>4</v>
      </c>
      <c r="B20" s="70" t="s">
        <v>31</v>
      </c>
      <c r="C20" s="61"/>
      <c r="D20" s="34"/>
      <c r="E20" s="67"/>
      <c r="F20" s="68"/>
      <c r="G20" s="76"/>
      <c r="H20" s="78"/>
    </row>
    <row r="21" spans="1:8" ht="21" customHeight="1">
      <c r="A21" s="65"/>
      <c r="B21" s="66" t="s">
        <v>28</v>
      </c>
      <c r="C21" s="61" t="s">
        <v>100</v>
      </c>
      <c r="D21" s="34">
        <v>610000</v>
      </c>
      <c r="E21" s="67">
        <v>1.5</v>
      </c>
      <c r="F21" s="68">
        <v>1.7</v>
      </c>
      <c r="G21" s="81">
        <v>1.5</v>
      </c>
      <c r="H21" s="78">
        <f>F21/G21</f>
        <v>1.1333333333333333</v>
      </c>
    </row>
    <row r="22" spans="1:8">
      <c r="A22" s="59">
        <v>5</v>
      </c>
      <c r="B22" s="70" t="s">
        <v>30</v>
      </c>
      <c r="C22" s="61"/>
      <c r="D22" s="34"/>
      <c r="E22" s="67"/>
      <c r="F22" s="68"/>
      <c r="G22" s="76"/>
      <c r="H22" s="78"/>
    </row>
    <row r="23" spans="1:8" ht="23.25" customHeight="1">
      <c r="A23" s="65"/>
      <c r="B23" s="69" t="s">
        <v>80</v>
      </c>
      <c r="C23" s="61" t="s">
        <v>100</v>
      </c>
      <c r="D23" s="34">
        <v>390000</v>
      </c>
      <c r="E23" s="67">
        <v>1.1499999999999999</v>
      </c>
      <c r="F23" s="68">
        <v>1.1499999999999999</v>
      </c>
      <c r="G23" s="76"/>
      <c r="H23" s="78"/>
    </row>
    <row r="24" spans="1:8" ht="24" customHeight="1">
      <c r="A24" s="65"/>
      <c r="B24" s="66" t="s">
        <v>120</v>
      </c>
      <c r="C24" s="61" t="s">
        <v>1</v>
      </c>
      <c r="D24" s="34">
        <v>320000</v>
      </c>
      <c r="E24" s="67">
        <v>1.1000000000000001</v>
      </c>
      <c r="F24" s="68">
        <v>1.1000000000000001</v>
      </c>
      <c r="G24" s="76"/>
      <c r="H24" s="78"/>
    </row>
    <row r="25" spans="1:8" ht="57.75" customHeight="1">
      <c r="A25" s="59">
        <v>6</v>
      </c>
      <c r="B25" s="70" t="s">
        <v>108</v>
      </c>
      <c r="C25" s="61" t="s">
        <v>100</v>
      </c>
      <c r="D25" s="34">
        <v>1450000</v>
      </c>
      <c r="E25" s="67">
        <v>1.2</v>
      </c>
      <c r="F25" s="68">
        <v>1.3</v>
      </c>
      <c r="G25" s="76"/>
      <c r="H25" s="78"/>
    </row>
    <row r="26" spans="1:8" ht="36" customHeight="1">
      <c r="A26" s="59">
        <v>7</v>
      </c>
      <c r="B26" s="70" t="s">
        <v>110</v>
      </c>
      <c r="C26" s="61" t="s">
        <v>100</v>
      </c>
      <c r="D26" s="34">
        <v>860000</v>
      </c>
      <c r="E26" s="67">
        <v>1.1000000000000001</v>
      </c>
      <c r="F26" s="68">
        <v>1.1000000000000001</v>
      </c>
      <c r="G26" s="76"/>
      <c r="H26" s="78"/>
    </row>
    <row r="27" spans="1:8">
      <c r="A27" s="59">
        <v>8</v>
      </c>
      <c r="B27" s="70" t="s">
        <v>29</v>
      </c>
      <c r="C27" s="61"/>
      <c r="D27" s="34">
        <v>160000</v>
      </c>
      <c r="E27" s="73">
        <v>1.2</v>
      </c>
      <c r="F27" s="74">
        <v>1.3</v>
      </c>
      <c r="G27" s="76"/>
      <c r="H27" s="78"/>
    </row>
    <row r="28" spans="1:8">
      <c r="B28" s="17"/>
      <c r="E28" s="11"/>
      <c r="F28" s="21"/>
    </row>
  </sheetData>
  <mergeCells count="7">
    <mergeCell ref="B1:F1"/>
    <mergeCell ref="F2:F3"/>
    <mergeCell ref="E2:E3"/>
    <mergeCell ref="A2:A3"/>
    <mergeCell ref="B2:B3"/>
    <mergeCell ref="C2:C3"/>
    <mergeCell ref="D2:D3"/>
  </mergeCells>
  <phoneticPr fontId="4" type="noConversion"/>
  <pageMargins left="0.6" right="0.25" top="0.5" bottom="0.5" header="0.5" footer="0.25"/>
  <pageSetup paperSize="9" firstPageNumber="26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6"/>
  <sheetViews>
    <sheetView tabSelected="1" view="pageLayout" workbookViewId="0">
      <selection activeCell="B84" sqref="B84"/>
    </sheetView>
  </sheetViews>
  <sheetFormatPr defaultRowHeight="16.5"/>
  <cols>
    <col min="1" max="1" width="6.5703125" style="2" customWidth="1"/>
    <col min="2" max="2" width="61.5703125" style="45" customWidth="1"/>
    <col min="3" max="3" width="7" style="5" customWidth="1"/>
    <col min="4" max="4" width="11.42578125" style="6" customWidth="1"/>
    <col min="5" max="5" width="7.7109375" style="10" hidden="1" customWidth="1"/>
    <col min="6" max="6" width="7.85546875" style="49" customWidth="1"/>
    <col min="7" max="7" width="9.140625" style="1"/>
    <col min="8" max="8" width="14.42578125" style="85" bestFit="1" customWidth="1"/>
    <col min="9" max="16384" width="9.140625" style="1"/>
  </cols>
  <sheetData>
    <row r="1" spans="1:8" ht="24" customHeight="1">
      <c r="A1" s="16" t="s">
        <v>103</v>
      </c>
      <c r="B1" s="94" t="s">
        <v>123</v>
      </c>
      <c r="C1" s="94"/>
      <c r="D1" s="94"/>
      <c r="E1" s="94"/>
      <c r="F1" s="94"/>
    </row>
    <row r="2" spans="1:8" ht="18.75" customHeight="1">
      <c r="A2" s="98" t="s">
        <v>0</v>
      </c>
      <c r="B2" s="99" t="s">
        <v>109</v>
      </c>
      <c r="C2" s="101" t="s">
        <v>98</v>
      </c>
      <c r="D2" s="102" t="s">
        <v>102</v>
      </c>
      <c r="E2" s="95" t="s">
        <v>111</v>
      </c>
      <c r="F2" s="96" t="s">
        <v>122</v>
      </c>
    </row>
    <row r="3" spans="1:8" ht="42" customHeight="1">
      <c r="A3" s="98"/>
      <c r="B3" s="100"/>
      <c r="C3" s="101"/>
      <c r="D3" s="103" t="s">
        <v>83</v>
      </c>
      <c r="E3" s="95" t="s">
        <v>107</v>
      </c>
      <c r="F3" s="97"/>
      <c r="G3" s="82" t="s">
        <v>127</v>
      </c>
      <c r="H3" s="86" t="s">
        <v>126</v>
      </c>
    </row>
    <row r="4" spans="1:8" s="7" customFormat="1">
      <c r="A4" s="53">
        <v>1</v>
      </c>
      <c r="B4" s="37" t="s">
        <v>3</v>
      </c>
      <c r="C4" s="8"/>
      <c r="D4" s="50"/>
      <c r="E4" s="13"/>
      <c r="F4" s="46"/>
      <c r="G4" s="83"/>
      <c r="H4" s="87"/>
    </row>
    <row r="5" spans="1:8" s="7" customFormat="1">
      <c r="A5" s="53"/>
      <c r="B5" s="37" t="s">
        <v>85</v>
      </c>
      <c r="C5" s="8"/>
      <c r="D5" s="50"/>
      <c r="E5" s="13"/>
      <c r="F5" s="46"/>
      <c r="G5" s="83"/>
      <c r="H5" s="87"/>
    </row>
    <row r="6" spans="1:8" s="7" customFormat="1">
      <c r="A6" s="54"/>
      <c r="B6" s="38" t="s">
        <v>34</v>
      </c>
      <c r="C6" s="9">
        <v>3</v>
      </c>
      <c r="D6" s="51">
        <v>320000</v>
      </c>
      <c r="E6" s="14">
        <v>1.2</v>
      </c>
      <c r="F6" s="47">
        <v>1.2</v>
      </c>
      <c r="G6" s="83"/>
      <c r="H6" s="87"/>
    </row>
    <row r="7" spans="1:8" s="7" customFormat="1" ht="33">
      <c r="A7" s="54"/>
      <c r="B7" s="38" t="s">
        <v>35</v>
      </c>
      <c r="C7" s="9">
        <v>2</v>
      </c>
      <c r="D7" s="51">
        <v>450000</v>
      </c>
      <c r="E7" s="14">
        <v>1.2</v>
      </c>
      <c r="F7" s="48">
        <v>1.25</v>
      </c>
      <c r="G7" s="83"/>
      <c r="H7" s="87"/>
    </row>
    <row r="8" spans="1:8" s="7" customFormat="1" ht="33">
      <c r="A8" s="54"/>
      <c r="B8" s="39" t="s">
        <v>76</v>
      </c>
      <c r="C8" s="9">
        <v>1</v>
      </c>
      <c r="D8" s="51">
        <v>685000</v>
      </c>
      <c r="E8" s="14">
        <v>1.3</v>
      </c>
      <c r="F8" s="47">
        <v>1.4</v>
      </c>
      <c r="G8" s="84">
        <v>1.3</v>
      </c>
      <c r="H8" s="87">
        <f>F8/G8</f>
        <v>1.0769230769230769</v>
      </c>
    </row>
    <row r="9" spans="1:8" s="7" customFormat="1" ht="33">
      <c r="A9" s="54"/>
      <c r="B9" s="39" t="s">
        <v>77</v>
      </c>
      <c r="C9" s="9">
        <v>4</v>
      </c>
      <c r="D9" s="51">
        <v>270000</v>
      </c>
      <c r="E9" s="14">
        <v>1.1000000000000001</v>
      </c>
      <c r="F9" s="47">
        <v>1.1000000000000001</v>
      </c>
      <c r="G9" s="83"/>
      <c r="H9" s="87"/>
    </row>
    <row r="10" spans="1:8" s="7" customFormat="1" ht="33">
      <c r="A10" s="54"/>
      <c r="B10" s="38" t="s">
        <v>36</v>
      </c>
      <c r="C10" s="9">
        <v>5</v>
      </c>
      <c r="D10" s="51">
        <v>250000</v>
      </c>
      <c r="E10" s="14">
        <v>1.1000000000000001</v>
      </c>
      <c r="F10" s="47">
        <v>1.1000000000000001</v>
      </c>
      <c r="G10" s="83"/>
      <c r="H10" s="87"/>
    </row>
    <row r="11" spans="1:8" s="7" customFormat="1">
      <c r="A11" s="54"/>
      <c r="B11" s="38" t="s">
        <v>37</v>
      </c>
      <c r="C11" s="9">
        <v>6</v>
      </c>
      <c r="D11" s="51">
        <v>220000</v>
      </c>
      <c r="E11" s="14">
        <v>1.1000000000000001</v>
      </c>
      <c r="F11" s="47">
        <v>1.1000000000000001</v>
      </c>
      <c r="G11" s="83"/>
      <c r="H11" s="87"/>
    </row>
    <row r="12" spans="1:8" s="7" customFormat="1" ht="33">
      <c r="A12" s="54"/>
      <c r="B12" s="39" t="s">
        <v>71</v>
      </c>
      <c r="C12" s="9">
        <v>7</v>
      </c>
      <c r="D12" s="51">
        <v>210000</v>
      </c>
      <c r="E12" s="14">
        <v>1.1000000000000001</v>
      </c>
      <c r="F12" s="47">
        <v>1.1000000000000001</v>
      </c>
      <c r="G12" s="83"/>
      <c r="H12" s="87"/>
    </row>
    <row r="13" spans="1:8" s="7" customFormat="1" ht="33">
      <c r="A13" s="54"/>
      <c r="B13" s="39" t="s">
        <v>69</v>
      </c>
      <c r="C13" s="9">
        <v>8</v>
      </c>
      <c r="D13" s="51">
        <v>170000</v>
      </c>
      <c r="E13" s="14">
        <v>1.1000000000000001</v>
      </c>
      <c r="F13" s="48">
        <v>1.1499999999999999</v>
      </c>
      <c r="G13" s="83"/>
      <c r="H13" s="87"/>
    </row>
    <row r="14" spans="1:8" s="7" customFormat="1">
      <c r="A14" s="54"/>
      <c r="B14" s="40" t="s">
        <v>86</v>
      </c>
      <c r="C14" s="9"/>
      <c r="D14" s="50"/>
      <c r="E14" s="14">
        <v>1.1000000000000001</v>
      </c>
      <c r="F14" s="47"/>
      <c r="G14" s="83"/>
      <c r="H14" s="87"/>
    </row>
    <row r="15" spans="1:8" s="7" customFormat="1">
      <c r="A15" s="54"/>
      <c r="B15" s="38" t="s">
        <v>38</v>
      </c>
      <c r="C15" s="9">
        <v>1</v>
      </c>
      <c r="D15" s="51">
        <v>685000</v>
      </c>
      <c r="E15" s="14">
        <v>1.2</v>
      </c>
      <c r="F15" s="47">
        <v>1.3</v>
      </c>
      <c r="G15" s="84">
        <v>1.2</v>
      </c>
      <c r="H15" s="87">
        <f>F15/G15</f>
        <v>1.0833333333333335</v>
      </c>
    </row>
    <row r="16" spans="1:8" s="7" customFormat="1" ht="18.75" customHeight="1">
      <c r="A16" s="54"/>
      <c r="B16" s="38" t="s">
        <v>39</v>
      </c>
      <c r="C16" s="9">
        <v>2</v>
      </c>
      <c r="D16" s="51">
        <v>280000</v>
      </c>
      <c r="E16" s="14">
        <v>1.1000000000000001</v>
      </c>
      <c r="F16" s="47">
        <v>1.1000000000000001</v>
      </c>
      <c r="G16" s="83"/>
      <c r="H16" s="87"/>
    </row>
    <row r="17" spans="1:8" s="7" customFormat="1">
      <c r="A17" s="55"/>
      <c r="B17" s="41" t="s">
        <v>40</v>
      </c>
      <c r="C17" s="9"/>
      <c r="D17" s="51">
        <v>150000</v>
      </c>
      <c r="E17" s="14">
        <v>1.1000000000000001</v>
      </c>
      <c r="F17" s="23">
        <v>1.2</v>
      </c>
      <c r="G17" s="83"/>
      <c r="H17" s="87"/>
    </row>
    <row r="18" spans="1:8" s="7" customFormat="1">
      <c r="A18" s="54" t="s">
        <v>1</v>
      </c>
      <c r="B18" s="40" t="s">
        <v>6</v>
      </c>
      <c r="C18" s="9"/>
      <c r="D18" s="50"/>
      <c r="E18" s="15"/>
      <c r="F18" s="46"/>
      <c r="G18" s="83"/>
      <c r="H18" s="87"/>
    </row>
    <row r="19" spans="1:8" s="7" customFormat="1">
      <c r="A19" s="54"/>
      <c r="B19" s="40" t="s">
        <v>85</v>
      </c>
      <c r="C19" s="9"/>
      <c r="D19" s="50"/>
      <c r="E19" s="15"/>
      <c r="F19" s="46"/>
      <c r="G19" s="83"/>
      <c r="H19" s="87"/>
    </row>
    <row r="20" spans="1:8" s="7" customFormat="1" ht="18.75" customHeight="1">
      <c r="A20" s="54"/>
      <c r="B20" s="38" t="s">
        <v>41</v>
      </c>
      <c r="C20" s="9">
        <v>2</v>
      </c>
      <c r="D20" s="51">
        <v>175000</v>
      </c>
      <c r="E20" s="14">
        <v>1.1000000000000001</v>
      </c>
      <c r="F20" s="47">
        <v>1.1000000000000001</v>
      </c>
      <c r="G20" s="83"/>
      <c r="H20" s="87"/>
    </row>
    <row r="21" spans="1:8" s="7" customFormat="1" ht="19.5" customHeight="1">
      <c r="A21" s="54"/>
      <c r="B21" s="38" t="s">
        <v>99</v>
      </c>
      <c r="C21" s="9">
        <v>2</v>
      </c>
      <c r="D21" s="51">
        <v>175000</v>
      </c>
      <c r="E21" s="14">
        <v>1.1000000000000001</v>
      </c>
      <c r="F21" s="47">
        <v>1.1000000000000001</v>
      </c>
      <c r="G21" s="83"/>
      <c r="H21" s="87"/>
    </row>
    <row r="22" spans="1:8" s="7" customFormat="1" ht="26.25" customHeight="1">
      <c r="A22" s="54"/>
      <c r="B22" s="38" t="s">
        <v>42</v>
      </c>
      <c r="C22" s="9">
        <v>1</v>
      </c>
      <c r="D22" s="51">
        <v>250000</v>
      </c>
      <c r="E22" s="14">
        <v>1.3</v>
      </c>
      <c r="F22" s="47">
        <v>1.3</v>
      </c>
      <c r="G22" s="83"/>
      <c r="H22" s="87"/>
    </row>
    <row r="23" spans="1:8" s="7" customFormat="1" ht="33">
      <c r="A23" s="54"/>
      <c r="B23" s="39" t="s">
        <v>71</v>
      </c>
      <c r="C23" s="9">
        <v>3</v>
      </c>
      <c r="D23" s="51">
        <v>150000</v>
      </c>
      <c r="E23" s="14">
        <v>1.1000000000000001</v>
      </c>
      <c r="F23" s="47">
        <v>1.1000000000000001</v>
      </c>
      <c r="G23" s="83"/>
      <c r="H23" s="87"/>
    </row>
    <row r="24" spans="1:8" s="7" customFormat="1" ht="33">
      <c r="A24" s="54"/>
      <c r="B24" s="39" t="s">
        <v>70</v>
      </c>
      <c r="C24" s="9">
        <v>4</v>
      </c>
      <c r="D24" s="51">
        <v>120000</v>
      </c>
      <c r="E24" s="14">
        <v>1.1000000000000001</v>
      </c>
      <c r="F24" s="47">
        <v>1.1000000000000001</v>
      </c>
      <c r="G24" s="83"/>
      <c r="H24" s="87"/>
    </row>
    <row r="25" spans="1:8" s="7" customFormat="1">
      <c r="A25" s="54"/>
      <c r="B25" s="40" t="s">
        <v>87</v>
      </c>
      <c r="C25" s="9"/>
      <c r="D25" s="51">
        <v>100000</v>
      </c>
      <c r="E25" s="14">
        <v>1.1000000000000001</v>
      </c>
      <c r="F25" s="47">
        <v>1.1000000000000001</v>
      </c>
      <c r="G25" s="83"/>
      <c r="H25" s="87"/>
    </row>
    <row r="26" spans="1:8" s="7" customFormat="1">
      <c r="A26" s="54" t="s">
        <v>2</v>
      </c>
      <c r="B26" s="40" t="s">
        <v>8</v>
      </c>
      <c r="C26" s="9"/>
      <c r="D26" s="50"/>
      <c r="E26" s="15"/>
      <c r="F26" s="46"/>
      <c r="G26" s="83"/>
      <c r="H26" s="87"/>
    </row>
    <row r="27" spans="1:8" s="7" customFormat="1">
      <c r="A27" s="54"/>
      <c r="B27" s="40" t="s">
        <v>85</v>
      </c>
      <c r="C27" s="9"/>
      <c r="D27" s="50"/>
      <c r="E27" s="15"/>
      <c r="F27" s="46"/>
      <c r="G27" s="83"/>
      <c r="H27" s="87"/>
    </row>
    <row r="28" spans="1:8" s="7" customFormat="1">
      <c r="A28" s="54"/>
      <c r="B28" s="38" t="s">
        <v>43</v>
      </c>
      <c r="C28" s="9">
        <v>1</v>
      </c>
      <c r="D28" s="51">
        <v>280000</v>
      </c>
      <c r="E28" s="14">
        <v>1.2</v>
      </c>
      <c r="F28" s="47">
        <v>1.2</v>
      </c>
      <c r="G28" s="83"/>
      <c r="H28" s="87"/>
    </row>
    <row r="29" spans="1:8" s="7" customFormat="1">
      <c r="A29" s="54"/>
      <c r="B29" s="38" t="s">
        <v>44</v>
      </c>
      <c r="C29" s="9">
        <v>2</v>
      </c>
      <c r="D29" s="51">
        <v>240000</v>
      </c>
      <c r="E29" s="14">
        <v>1.1000000000000001</v>
      </c>
      <c r="F29" s="47">
        <v>1.1000000000000001</v>
      </c>
      <c r="G29" s="83"/>
      <c r="H29" s="87"/>
    </row>
    <row r="30" spans="1:8" s="7" customFormat="1" ht="21.75" customHeight="1">
      <c r="A30" s="54"/>
      <c r="B30" s="38" t="s">
        <v>45</v>
      </c>
      <c r="C30" s="9">
        <v>1</v>
      </c>
      <c r="D30" s="51">
        <v>280000</v>
      </c>
      <c r="E30" s="14">
        <v>1.2</v>
      </c>
      <c r="F30" s="47">
        <v>1.2</v>
      </c>
      <c r="G30" s="83"/>
      <c r="H30" s="87"/>
    </row>
    <row r="31" spans="1:8" s="7" customFormat="1" ht="33">
      <c r="A31" s="54"/>
      <c r="B31" s="39" t="s">
        <v>71</v>
      </c>
      <c r="C31" s="9">
        <v>3</v>
      </c>
      <c r="D31" s="51">
        <v>175000</v>
      </c>
      <c r="E31" s="14">
        <v>1.1000000000000001</v>
      </c>
      <c r="F31" s="47">
        <v>1.1000000000000001</v>
      </c>
      <c r="G31" s="83"/>
      <c r="H31" s="87"/>
    </row>
    <row r="32" spans="1:8" s="7" customFormat="1" ht="33">
      <c r="A32" s="54"/>
      <c r="B32" s="39" t="s">
        <v>72</v>
      </c>
      <c r="C32" s="9">
        <v>4</v>
      </c>
      <c r="D32" s="51">
        <v>140000</v>
      </c>
      <c r="E32" s="14">
        <v>1.1000000000000001</v>
      </c>
      <c r="F32" s="47">
        <v>1.1000000000000001</v>
      </c>
      <c r="G32" s="83"/>
      <c r="H32" s="87"/>
    </row>
    <row r="33" spans="1:8" s="7" customFormat="1">
      <c r="A33" s="54"/>
      <c r="B33" s="40" t="s">
        <v>88</v>
      </c>
      <c r="C33" s="9"/>
      <c r="D33" s="52"/>
      <c r="E33" s="14"/>
      <c r="F33" s="47"/>
      <c r="G33" s="83"/>
      <c r="H33" s="87"/>
    </row>
    <row r="34" spans="1:8" s="7" customFormat="1" ht="49.5">
      <c r="A34" s="54"/>
      <c r="B34" s="39" t="s">
        <v>73</v>
      </c>
      <c r="C34" s="9">
        <v>1</v>
      </c>
      <c r="D34" s="51">
        <v>175000</v>
      </c>
      <c r="E34" s="14">
        <v>1.1000000000000001</v>
      </c>
      <c r="F34" s="47">
        <v>1.1000000000000001</v>
      </c>
      <c r="G34" s="83"/>
      <c r="H34" s="87"/>
    </row>
    <row r="35" spans="1:8" s="7" customFormat="1" ht="49.5">
      <c r="A35" s="54"/>
      <c r="B35" s="39" t="s">
        <v>74</v>
      </c>
      <c r="C35" s="9">
        <v>2</v>
      </c>
      <c r="D35" s="51">
        <v>140000</v>
      </c>
      <c r="E35" s="14">
        <v>1.1000000000000001</v>
      </c>
      <c r="F35" s="47">
        <v>1.1000000000000001</v>
      </c>
      <c r="G35" s="83"/>
      <c r="H35" s="87"/>
    </row>
    <row r="36" spans="1:8" s="7" customFormat="1">
      <c r="A36" s="54"/>
      <c r="B36" s="40" t="s">
        <v>89</v>
      </c>
      <c r="C36" s="9"/>
      <c r="D36" s="52">
        <v>120000</v>
      </c>
      <c r="E36" s="14">
        <v>1.1000000000000001</v>
      </c>
      <c r="F36" s="47">
        <v>1.1000000000000001</v>
      </c>
      <c r="G36" s="83"/>
      <c r="H36" s="87"/>
    </row>
    <row r="37" spans="1:8" s="7" customFormat="1">
      <c r="A37" s="56" t="s">
        <v>5</v>
      </c>
      <c r="B37" s="42" t="s">
        <v>10</v>
      </c>
      <c r="C37" s="9"/>
      <c r="D37" s="50"/>
      <c r="E37" s="14"/>
      <c r="F37" s="47"/>
      <c r="G37" s="83"/>
      <c r="H37" s="87"/>
    </row>
    <row r="38" spans="1:8" s="7" customFormat="1">
      <c r="A38" s="56"/>
      <c r="B38" s="42" t="s">
        <v>85</v>
      </c>
      <c r="C38" s="9"/>
      <c r="D38" s="50"/>
      <c r="E38" s="14"/>
      <c r="F38" s="47"/>
      <c r="G38" s="83"/>
      <c r="H38" s="87"/>
    </row>
    <row r="39" spans="1:8" s="7" customFormat="1" ht="33">
      <c r="A39" s="54"/>
      <c r="B39" s="38" t="s">
        <v>46</v>
      </c>
      <c r="C39" s="9">
        <v>1</v>
      </c>
      <c r="D39" s="51">
        <v>315000</v>
      </c>
      <c r="E39" s="14">
        <v>1.2</v>
      </c>
      <c r="F39" s="47">
        <v>1.2</v>
      </c>
      <c r="G39" s="83"/>
      <c r="H39" s="87"/>
    </row>
    <row r="40" spans="1:8" s="7" customFormat="1">
      <c r="A40" s="54"/>
      <c r="B40" s="38" t="s">
        <v>47</v>
      </c>
      <c r="C40" s="9">
        <v>2</v>
      </c>
      <c r="D40" s="51">
        <v>245000</v>
      </c>
      <c r="E40" s="14">
        <v>1.2</v>
      </c>
      <c r="F40" s="47">
        <v>1.2</v>
      </c>
      <c r="G40" s="83"/>
      <c r="H40" s="87"/>
    </row>
    <row r="41" spans="1:8" s="7" customFormat="1" ht="33">
      <c r="A41" s="54" t="s">
        <v>48</v>
      </c>
      <c r="B41" s="38" t="s">
        <v>49</v>
      </c>
      <c r="C41" s="9">
        <v>3</v>
      </c>
      <c r="D41" s="51">
        <v>200000</v>
      </c>
      <c r="E41" s="14">
        <v>1.1000000000000001</v>
      </c>
      <c r="F41" s="47">
        <v>1.1000000000000001</v>
      </c>
      <c r="G41" s="83"/>
      <c r="H41" s="87"/>
    </row>
    <row r="42" spans="1:8" s="7" customFormat="1" ht="33">
      <c r="A42" s="54"/>
      <c r="B42" s="38" t="s">
        <v>50</v>
      </c>
      <c r="C42" s="9">
        <v>4</v>
      </c>
      <c r="D42" s="51">
        <v>175000</v>
      </c>
      <c r="E42" s="14">
        <v>1.1000000000000001</v>
      </c>
      <c r="F42" s="47">
        <v>1.1000000000000001</v>
      </c>
      <c r="G42" s="83"/>
      <c r="H42" s="87"/>
    </row>
    <row r="43" spans="1:8" s="7" customFormat="1" ht="20.25" customHeight="1">
      <c r="A43" s="54"/>
      <c r="B43" s="38" t="s">
        <v>51</v>
      </c>
      <c r="C43" s="9">
        <v>4</v>
      </c>
      <c r="D43" s="51">
        <v>175000</v>
      </c>
      <c r="E43" s="14">
        <v>1.1000000000000001</v>
      </c>
      <c r="F43" s="47">
        <v>1.1000000000000001</v>
      </c>
      <c r="G43" s="83"/>
      <c r="H43" s="87"/>
    </row>
    <row r="44" spans="1:8" s="7" customFormat="1" ht="33">
      <c r="A44" s="54"/>
      <c r="B44" s="39" t="s">
        <v>75</v>
      </c>
      <c r="C44" s="9">
        <v>5</v>
      </c>
      <c r="D44" s="51">
        <v>150000</v>
      </c>
      <c r="E44" s="14">
        <v>1.1000000000000001</v>
      </c>
      <c r="F44" s="47">
        <v>1.1000000000000001</v>
      </c>
      <c r="G44" s="83"/>
      <c r="H44" s="87"/>
    </row>
    <row r="45" spans="1:8" s="7" customFormat="1" ht="33">
      <c r="A45" s="54"/>
      <c r="B45" s="39" t="s">
        <v>72</v>
      </c>
      <c r="C45" s="9">
        <v>6</v>
      </c>
      <c r="D45" s="51">
        <v>120000</v>
      </c>
      <c r="E45" s="14">
        <v>1.1000000000000001</v>
      </c>
      <c r="F45" s="47">
        <v>1.1000000000000001</v>
      </c>
      <c r="G45" s="83"/>
      <c r="H45" s="87"/>
    </row>
    <row r="46" spans="1:8" s="7" customFormat="1">
      <c r="A46" s="54"/>
      <c r="B46" s="40" t="s">
        <v>90</v>
      </c>
      <c r="C46" s="9"/>
      <c r="D46" s="51">
        <v>100000</v>
      </c>
      <c r="E46" s="14">
        <v>1.1000000000000001</v>
      </c>
      <c r="F46" s="47">
        <v>1.1000000000000001</v>
      </c>
      <c r="G46" s="83"/>
      <c r="H46" s="87"/>
    </row>
    <row r="47" spans="1:8" s="7" customFormat="1">
      <c r="A47" s="54" t="s">
        <v>7</v>
      </c>
      <c r="B47" s="40" t="s">
        <v>12</v>
      </c>
      <c r="C47" s="9"/>
      <c r="D47" s="50"/>
      <c r="E47" s="14"/>
      <c r="F47" s="47"/>
      <c r="G47" s="83"/>
      <c r="H47" s="87"/>
    </row>
    <row r="48" spans="1:8" s="7" customFormat="1">
      <c r="A48" s="54"/>
      <c r="B48" s="40" t="s">
        <v>85</v>
      </c>
      <c r="C48" s="9"/>
      <c r="D48" s="50"/>
      <c r="E48" s="14"/>
      <c r="F48" s="47"/>
      <c r="G48" s="83"/>
      <c r="H48" s="87"/>
    </row>
    <row r="49" spans="1:8" s="7" customFormat="1" ht="20.25" customHeight="1">
      <c r="A49" s="57"/>
      <c r="B49" s="38" t="s">
        <v>52</v>
      </c>
      <c r="C49" s="9">
        <v>2</v>
      </c>
      <c r="D49" s="51">
        <v>175000</v>
      </c>
      <c r="E49" s="14">
        <v>1.2</v>
      </c>
      <c r="F49" s="47">
        <v>1.2</v>
      </c>
      <c r="G49" s="83"/>
      <c r="H49" s="87"/>
    </row>
    <row r="50" spans="1:8" s="7" customFormat="1">
      <c r="A50" s="54"/>
      <c r="B50" s="38" t="s">
        <v>106</v>
      </c>
      <c r="C50" s="9">
        <v>1</v>
      </c>
      <c r="D50" s="51">
        <v>200000</v>
      </c>
      <c r="E50" s="14">
        <v>1.1000000000000001</v>
      </c>
      <c r="F50" s="47">
        <v>1.1000000000000001</v>
      </c>
      <c r="G50" s="83"/>
      <c r="H50" s="87"/>
    </row>
    <row r="51" spans="1:8" s="7" customFormat="1" ht="33">
      <c r="A51" s="54"/>
      <c r="B51" s="39" t="s">
        <v>68</v>
      </c>
      <c r="C51" s="9">
        <v>3</v>
      </c>
      <c r="D51" s="51">
        <v>150000</v>
      </c>
      <c r="E51" s="14">
        <v>1.1000000000000001</v>
      </c>
      <c r="F51" s="47">
        <v>1.1000000000000001</v>
      </c>
      <c r="G51" s="83"/>
      <c r="H51" s="87"/>
    </row>
    <row r="52" spans="1:8" s="7" customFormat="1" ht="33">
      <c r="A52" s="54"/>
      <c r="B52" s="38" t="s">
        <v>84</v>
      </c>
      <c r="C52" s="9">
        <v>4</v>
      </c>
      <c r="D52" s="51">
        <v>120000</v>
      </c>
      <c r="E52" s="14">
        <v>1.1000000000000001</v>
      </c>
      <c r="F52" s="47">
        <v>1.1000000000000001</v>
      </c>
      <c r="G52" s="83"/>
      <c r="H52" s="87"/>
    </row>
    <row r="53" spans="1:8" s="7" customFormat="1">
      <c r="A53" s="54"/>
      <c r="B53" s="40" t="s">
        <v>91</v>
      </c>
      <c r="C53" s="9"/>
      <c r="D53" s="51">
        <v>100000</v>
      </c>
      <c r="E53" s="14">
        <v>1.1000000000000001</v>
      </c>
      <c r="F53" s="47">
        <v>1.1000000000000001</v>
      </c>
      <c r="G53" s="83"/>
      <c r="H53" s="87"/>
    </row>
    <row r="54" spans="1:8" s="7" customFormat="1">
      <c r="A54" s="54" t="s">
        <v>9</v>
      </c>
      <c r="B54" s="40" t="s">
        <v>53</v>
      </c>
      <c r="C54" s="9"/>
      <c r="D54" s="50"/>
      <c r="E54" s="14"/>
      <c r="F54" s="47"/>
      <c r="G54" s="83"/>
      <c r="H54" s="87"/>
    </row>
    <row r="55" spans="1:8" s="7" customFormat="1">
      <c r="A55" s="54"/>
      <c r="B55" s="40" t="s">
        <v>33</v>
      </c>
      <c r="C55" s="9"/>
      <c r="D55" s="50"/>
      <c r="E55" s="14"/>
      <c r="F55" s="47"/>
      <c r="G55" s="83"/>
      <c r="H55" s="87"/>
    </row>
    <row r="56" spans="1:8" s="7" customFormat="1">
      <c r="A56" s="54"/>
      <c r="B56" s="39" t="s">
        <v>78</v>
      </c>
      <c r="C56" s="9">
        <v>1</v>
      </c>
      <c r="D56" s="51">
        <v>250000</v>
      </c>
      <c r="E56" s="14">
        <v>1.2</v>
      </c>
      <c r="F56" s="47">
        <v>1.2</v>
      </c>
      <c r="G56" s="83"/>
      <c r="H56" s="87"/>
    </row>
    <row r="57" spans="1:8" s="7" customFormat="1" ht="33">
      <c r="A57" s="54"/>
      <c r="B57" s="38" t="s">
        <v>54</v>
      </c>
      <c r="C57" s="9">
        <v>2</v>
      </c>
      <c r="D57" s="51">
        <v>150000</v>
      </c>
      <c r="E57" s="14">
        <v>1.1000000000000001</v>
      </c>
      <c r="F57" s="47">
        <v>1.1000000000000001</v>
      </c>
      <c r="G57" s="83"/>
      <c r="H57" s="87"/>
    </row>
    <row r="58" spans="1:8" s="7" customFormat="1" ht="33">
      <c r="A58" s="54"/>
      <c r="B58" s="38" t="s">
        <v>55</v>
      </c>
      <c r="C58" s="9">
        <v>3</v>
      </c>
      <c r="D58" s="51">
        <v>120000</v>
      </c>
      <c r="E58" s="14">
        <v>1.1000000000000001</v>
      </c>
      <c r="F58" s="47">
        <v>1.1000000000000001</v>
      </c>
      <c r="G58" s="83"/>
      <c r="H58" s="87"/>
    </row>
    <row r="59" spans="1:8" s="7" customFormat="1">
      <c r="A59" s="54"/>
      <c r="B59" s="40" t="s">
        <v>92</v>
      </c>
      <c r="C59" s="9"/>
      <c r="D59" s="51">
        <v>100000</v>
      </c>
      <c r="E59" s="14">
        <v>1.1000000000000001</v>
      </c>
      <c r="F59" s="47">
        <v>1.2</v>
      </c>
      <c r="G59" s="84">
        <v>1.1000000000000001</v>
      </c>
      <c r="H59" s="87">
        <f>F59/G59</f>
        <v>1.0909090909090908</v>
      </c>
    </row>
    <row r="60" spans="1:8" s="7" customFormat="1">
      <c r="A60" s="54" t="s">
        <v>11</v>
      </c>
      <c r="B60" s="40" t="s">
        <v>56</v>
      </c>
      <c r="C60" s="9"/>
      <c r="D60" s="50"/>
      <c r="E60" s="14"/>
      <c r="F60" s="47"/>
      <c r="G60" s="83"/>
      <c r="H60" s="87"/>
    </row>
    <row r="61" spans="1:8" s="7" customFormat="1">
      <c r="A61" s="54"/>
      <c r="B61" s="40" t="s">
        <v>93</v>
      </c>
      <c r="C61" s="9"/>
      <c r="D61" s="50"/>
      <c r="E61" s="14"/>
      <c r="F61" s="47"/>
      <c r="G61" s="83"/>
      <c r="H61" s="87"/>
    </row>
    <row r="62" spans="1:8" s="7" customFormat="1">
      <c r="A62" s="54"/>
      <c r="B62" s="38" t="s">
        <v>57</v>
      </c>
      <c r="C62" s="9">
        <v>2</v>
      </c>
      <c r="D62" s="51">
        <v>150000</v>
      </c>
      <c r="E62" s="14">
        <v>1.1000000000000001</v>
      </c>
      <c r="F62" s="47">
        <v>1.1000000000000001</v>
      </c>
      <c r="G62" s="83"/>
      <c r="H62" s="87"/>
    </row>
    <row r="63" spans="1:8" s="7" customFormat="1">
      <c r="A63" s="54"/>
      <c r="B63" s="38" t="s">
        <v>58</v>
      </c>
      <c r="C63" s="9">
        <v>1</v>
      </c>
      <c r="D63" s="51">
        <v>180000</v>
      </c>
      <c r="E63" s="14">
        <v>1.2</v>
      </c>
      <c r="F63" s="47">
        <v>1.2</v>
      </c>
      <c r="G63" s="83"/>
      <c r="H63" s="87"/>
    </row>
    <row r="64" spans="1:8" s="7" customFormat="1">
      <c r="A64" s="54"/>
      <c r="B64" s="40" t="s">
        <v>94</v>
      </c>
      <c r="C64" s="9"/>
      <c r="D64" s="51">
        <v>80000</v>
      </c>
      <c r="E64" s="14">
        <v>1.1000000000000001</v>
      </c>
      <c r="F64" s="47">
        <v>1.1000000000000001</v>
      </c>
      <c r="G64" s="83"/>
      <c r="H64" s="87"/>
    </row>
    <row r="65" spans="1:8" s="7" customFormat="1">
      <c r="A65" s="54" t="s">
        <v>13</v>
      </c>
      <c r="B65" s="40" t="s">
        <v>15</v>
      </c>
      <c r="C65" s="9"/>
      <c r="D65" s="50"/>
      <c r="E65" s="14"/>
      <c r="F65" s="47"/>
      <c r="G65" s="83"/>
      <c r="H65" s="87"/>
    </row>
    <row r="66" spans="1:8" s="7" customFormat="1">
      <c r="A66" s="54"/>
      <c r="B66" s="40" t="s">
        <v>33</v>
      </c>
      <c r="C66" s="9"/>
      <c r="D66" s="50"/>
      <c r="E66" s="14"/>
      <c r="F66" s="47"/>
      <c r="G66" s="83"/>
      <c r="H66" s="87"/>
    </row>
    <row r="67" spans="1:8" s="7" customFormat="1" ht="33">
      <c r="A67" s="54"/>
      <c r="B67" s="38" t="s">
        <v>105</v>
      </c>
      <c r="C67" s="9">
        <v>2</v>
      </c>
      <c r="D67" s="51">
        <v>200000</v>
      </c>
      <c r="E67" s="14">
        <v>1.2</v>
      </c>
      <c r="F67" s="47">
        <v>1.2</v>
      </c>
      <c r="G67" s="83"/>
      <c r="H67" s="87"/>
    </row>
    <row r="68" spans="1:8" s="7" customFormat="1" ht="49.5">
      <c r="A68" s="54"/>
      <c r="B68" s="38" t="s">
        <v>59</v>
      </c>
      <c r="C68" s="9">
        <v>1</v>
      </c>
      <c r="D68" s="51">
        <v>275000</v>
      </c>
      <c r="E68" s="14">
        <v>1.1000000000000001</v>
      </c>
      <c r="F68" s="48">
        <v>1.2</v>
      </c>
      <c r="G68" s="83"/>
      <c r="H68" s="87"/>
    </row>
    <row r="69" spans="1:8" s="7" customFormat="1" ht="33">
      <c r="A69" s="54"/>
      <c r="B69" s="38" t="s">
        <v>54</v>
      </c>
      <c r="C69" s="9">
        <v>3</v>
      </c>
      <c r="D69" s="51">
        <v>150000</v>
      </c>
      <c r="E69" s="14">
        <v>1.1000000000000001</v>
      </c>
      <c r="F69" s="47">
        <v>1.1000000000000001</v>
      </c>
      <c r="G69" s="83"/>
      <c r="H69" s="87"/>
    </row>
    <row r="70" spans="1:8" s="7" customFormat="1" ht="33">
      <c r="A70" s="54"/>
      <c r="B70" s="38" t="s">
        <v>60</v>
      </c>
      <c r="C70" s="9">
        <v>4</v>
      </c>
      <c r="D70" s="51">
        <v>120000</v>
      </c>
      <c r="E70" s="14">
        <v>1.1000000000000001</v>
      </c>
      <c r="F70" s="47">
        <v>1.1000000000000001</v>
      </c>
      <c r="G70" s="83"/>
      <c r="H70" s="87"/>
    </row>
    <row r="71" spans="1:8" s="7" customFormat="1">
      <c r="A71" s="54"/>
      <c r="B71" s="40" t="s">
        <v>95</v>
      </c>
      <c r="C71" s="9"/>
      <c r="D71" s="51">
        <v>100000</v>
      </c>
      <c r="E71" s="14">
        <v>1.1000000000000001</v>
      </c>
      <c r="F71" s="47">
        <v>1.1000000000000001</v>
      </c>
      <c r="G71" s="83"/>
      <c r="H71" s="87"/>
    </row>
    <row r="72" spans="1:8" s="7" customFormat="1">
      <c r="A72" s="54" t="s">
        <v>14</v>
      </c>
      <c r="B72" s="40" t="s">
        <v>17</v>
      </c>
      <c r="C72" s="9"/>
      <c r="D72" s="50"/>
      <c r="E72" s="14"/>
      <c r="F72" s="47"/>
      <c r="G72" s="83"/>
      <c r="H72" s="87"/>
    </row>
    <row r="73" spans="1:8" s="7" customFormat="1">
      <c r="A73" s="54"/>
      <c r="B73" s="40" t="s">
        <v>96</v>
      </c>
      <c r="C73" s="9"/>
      <c r="D73" s="50"/>
      <c r="E73" s="14"/>
      <c r="F73" s="47"/>
      <c r="G73" s="83"/>
      <c r="H73" s="87"/>
    </row>
    <row r="74" spans="1:8" s="7" customFormat="1" ht="33">
      <c r="A74" s="54"/>
      <c r="B74" s="38" t="s">
        <v>61</v>
      </c>
      <c r="C74" s="9">
        <v>1</v>
      </c>
      <c r="D74" s="51">
        <v>140000</v>
      </c>
      <c r="E74" s="14">
        <v>1</v>
      </c>
      <c r="F74" s="47">
        <v>1</v>
      </c>
      <c r="G74" s="83"/>
      <c r="H74" s="87"/>
    </row>
    <row r="75" spans="1:8" s="7" customFormat="1" ht="35.25" customHeight="1">
      <c r="A75" s="54"/>
      <c r="B75" s="38" t="s">
        <v>62</v>
      </c>
      <c r="C75" s="9">
        <v>2</v>
      </c>
      <c r="D75" s="51">
        <v>125000</v>
      </c>
      <c r="E75" s="14">
        <v>1</v>
      </c>
      <c r="F75" s="47">
        <v>1</v>
      </c>
      <c r="G75" s="83"/>
      <c r="H75" s="87"/>
    </row>
    <row r="76" spans="1:8" s="7" customFormat="1">
      <c r="A76" s="54"/>
      <c r="B76" s="40" t="s">
        <v>97</v>
      </c>
      <c r="C76" s="9"/>
      <c r="D76" s="51">
        <v>90000</v>
      </c>
      <c r="E76" s="14">
        <v>1</v>
      </c>
      <c r="F76" s="47">
        <v>1</v>
      </c>
      <c r="G76" s="83"/>
      <c r="H76" s="87"/>
    </row>
    <row r="77" spans="1:8" s="7" customFormat="1">
      <c r="A77" s="54" t="s">
        <v>16</v>
      </c>
      <c r="B77" s="40" t="s">
        <v>4</v>
      </c>
      <c r="C77" s="9"/>
      <c r="D77" s="50"/>
      <c r="E77" s="15"/>
      <c r="F77" s="46"/>
      <c r="G77" s="83"/>
      <c r="H77" s="87"/>
    </row>
    <row r="78" spans="1:8" s="7" customFormat="1">
      <c r="A78" s="54"/>
      <c r="B78" s="40" t="s">
        <v>86</v>
      </c>
      <c r="C78" s="9"/>
      <c r="D78" s="50"/>
      <c r="E78" s="15"/>
      <c r="F78" s="46"/>
      <c r="G78" s="83"/>
      <c r="H78" s="87"/>
    </row>
    <row r="79" spans="1:8" s="7" customFormat="1" ht="33">
      <c r="A79" s="54"/>
      <c r="B79" s="38" t="s">
        <v>63</v>
      </c>
      <c r="C79" s="9">
        <v>2</v>
      </c>
      <c r="D79" s="51">
        <v>200000</v>
      </c>
      <c r="E79" s="14">
        <v>1.2</v>
      </c>
      <c r="F79" s="47">
        <v>1.2</v>
      </c>
      <c r="G79" s="83"/>
      <c r="H79" s="87"/>
    </row>
    <row r="80" spans="1:8" s="7" customFormat="1" ht="33">
      <c r="A80" s="54"/>
      <c r="B80" s="38" t="s">
        <v>64</v>
      </c>
      <c r="C80" s="9">
        <v>1</v>
      </c>
      <c r="D80" s="51">
        <v>250000</v>
      </c>
      <c r="E80" s="14">
        <v>1.3</v>
      </c>
      <c r="F80" s="47">
        <v>1.3</v>
      </c>
      <c r="G80" s="83"/>
      <c r="H80" s="87"/>
    </row>
    <row r="81" spans="1:8" s="7" customFormat="1" ht="33">
      <c r="A81" s="54"/>
      <c r="B81" s="38" t="s">
        <v>65</v>
      </c>
      <c r="C81" s="9">
        <v>2</v>
      </c>
      <c r="D81" s="51">
        <v>200000</v>
      </c>
      <c r="E81" s="14">
        <v>1.1000000000000001</v>
      </c>
      <c r="F81" s="47">
        <v>1.1000000000000001</v>
      </c>
      <c r="G81" s="83"/>
      <c r="H81" s="87"/>
    </row>
    <row r="82" spans="1:8" s="7" customFormat="1" ht="25.5" customHeight="1">
      <c r="A82" s="54"/>
      <c r="B82" s="38" t="s">
        <v>66</v>
      </c>
      <c r="C82" s="9">
        <v>3</v>
      </c>
      <c r="D82" s="51">
        <v>175000</v>
      </c>
      <c r="E82" s="14">
        <v>1.1000000000000001</v>
      </c>
      <c r="F82" s="47">
        <v>1.1000000000000001</v>
      </c>
      <c r="G82" s="83"/>
      <c r="H82" s="87"/>
    </row>
    <row r="83" spans="1:8" s="7" customFormat="1" ht="35.25" customHeight="1">
      <c r="A83" s="54"/>
      <c r="B83" s="38" t="s">
        <v>67</v>
      </c>
      <c r="C83" s="9">
        <v>4</v>
      </c>
      <c r="D83" s="51">
        <v>120000</v>
      </c>
      <c r="E83" s="14">
        <v>1.1000000000000001</v>
      </c>
      <c r="F83" s="47">
        <v>1.1000000000000001</v>
      </c>
      <c r="G83" s="83"/>
      <c r="H83" s="87"/>
    </row>
    <row r="84" spans="1:8" s="7" customFormat="1">
      <c r="A84" s="54"/>
      <c r="B84" s="40" t="s">
        <v>101</v>
      </c>
      <c r="C84" s="9"/>
      <c r="D84" s="51">
        <v>100000</v>
      </c>
      <c r="E84" s="14">
        <v>1.1000000000000001</v>
      </c>
      <c r="F84" s="47">
        <v>1.1000000000000001</v>
      </c>
      <c r="G84" s="83"/>
      <c r="H84" s="87"/>
    </row>
    <row r="85" spans="1:8">
      <c r="A85" s="3"/>
      <c r="B85" s="43"/>
      <c r="C85" s="4"/>
    </row>
    <row r="86" spans="1:8">
      <c r="A86" s="3"/>
      <c r="B86" s="44"/>
      <c r="C86" s="4"/>
    </row>
  </sheetData>
  <mergeCells count="7">
    <mergeCell ref="B1:F1"/>
    <mergeCell ref="E2:E3"/>
    <mergeCell ref="F2:F3"/>
    <mergeCell ref="A2:A3"/>
    <mergeCell ref="B2:B3"/>
    <mergeCell ref="C2:C3"/>
    <mergeCell ref="D2:D3"/>
  </mergeCells>
  <phoneticPr fontId="4" type="noConversion"/>
  <pageMargins left="0.54" right="0.25" top="0.5" bottom="0.6" header="0.5" footer="0.5"/>
  <pageSetup paperSize="9" firstPageNumber="263" orientation="portrait" useFirstPageNumber="1" r:id="rId1"/>
  <headerFooter>
    <oddFooter xml:space="preserve">&amp;C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6"/>
  <sheetViews>
    <sheetView view="pageLayout" workbookViewId="0">
      <selection activeCell="B4" sqref="B4"/>
    </sheetView>
  </sheetViews>
  <sheetFormatPr defaultRowHeight="18.75"/>
  <cols>
    <col min="1" max="1" width="6.28515625" style="24" customWidth="1"/>
    <col min="2" max="2" width="58.28515625" style="25" customWidth="1"/>
    <col min="3" max="3" width="13.85546875" style="26" customWidth="1"/>
    <col min="4" max="4" width="9.140625" style="27" hidden="1" customWidth="1"/>
    <col min="5" max="5" width="9" style="24" customWidth="1"/>
    <col min="6" max="16384" width="9.140625" style="24"/>
  </cols>
  <sheetData>
    <row r="1" spans="1:7" s="29" customFormat="1" ht="42.75" customHeight="1">
      <c r="A1" s="28" t="s">
        <v>116</v>
      </c>
      <c r="B1" s="104" t="s">
        <v>117</v>
      </c>
      <c r="C1" s="104"/>
      <c r="D1" s="104"/>
      <c r="E1" s="104"/>
    </row>
    <row r="2" spans="1:7" ht="18.75" customHeight="1">
      <c r="A2" s="105" t="s">
        <v>0</v>
      </c>
      <c r="B2" s="106" t="s">
        <v>112</v>
      </c>
      <c r="C2" s="106" t="s">
        <v>102</v>
      </c>
      <c r="D2" s="106" t="s">
        <v>113</v>
      </c>
      <c r="E2" s="106" t="s">
        <v>113</v>
      </c>
      <c r="F2" s="30"/>
      <c r="G2" s="30"/>
    </row>
    <row r="3" spans="1:7">
      <c r="A3" s="105"/>
      <c r="B3" s="106"/>
      <c r="C3" s="106" t="s">
        <v>83</v>
      </c>
      <c r="D3" s="106" t="s">
        <v>83</v>
      </c>
      <c r="E3" s="106" t="s">
        <v>107</v>
      </c>
      <c r="F3" s="31"/>
      <c r="G3" s="31"/>
    </row>
    <row r="4" spans="1:7" ht="37.5">
      <c r="A4" s="32">
        <v>1</v>
      </c>
      <c r="B4" s="33" t="s">
        <v>121</v>
      </c>
      <c r="C4" s="34">
        <v>60000</v>
      </c>
      <c r="D4" s="35">
        <v>1</v>
      </c>
      <c r="E4" s="35">
        <v>1</v>
      </c>
      <c r="F4" s="36"/>
      <c r="G4" s="36"/>
    </row>
    <row r="5" spans="1:7" ht="37.5">
      <c r="A5" s="32">
        <v>2</v>
      </c>
      <c r="B5" s="33" t="s">
        <v>114</v>
      </c>
      <c r="C5" s="34">
        <v>75000</v>
      </c>
      <c r="D5" s="35">
        <v>1</v>
      </c>
      <c r="E5" s="35">
        <v>1</v>
      </c>
      <c r="F5" s="36"/>
      <c r="G5" s="36"/>
    </row>
    <row r="6" spans="1:7" ht="37.5">
      <c r="A6" s="32">
        <v>3</v>
      </c>
      <c r="B6" s="33" t="s">
        <v>115</v>
      </c>
      <c r="C6" s="34">
        <v>75000</v>
      </c>
      <c r="D6" s="35">
        <v>1</v>
      </c>
      <c r="E6" s="35">
        <v>1</v>
      </c>
      <c r="F6" s="36"/>
      <c r="G6" s="36"/>
    </row>
  </sheetData>
  <mergeCells count="6">
    <mergeCell ref="B1:E1"/>
    <mergeCell ref="A2:A3"/>
    <mergeCell ref="B2:B3"/>
    <mergeCell ref="C2:C3"/>
    <mergeCell ref="D2:D3"/>
    <mergeCell ref="E2: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 o DT</vt:lpstr>
      <vt:lpstr>DAT O NONG THON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2016-11-01T03:46:48Z</cp:lastPrinted>
  <dcterms:created xsi:type="dcterms:W3CDTF">2006-09-16T00:00:00Z</dcterms:created>
  <dcterms:modified xsi:type="dcterms:W3CDTF">2017-12-15T07:49:53Z</dcterms:modified>
</cp:coreProperties>
</file>